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"/>
    </mc:Choice>
  </mc:AlternateContent>
  <bookViews>
    <workbookView xWindow="0" yWindow="0" windowWidth="28890" windowHeight="12510"/>
  </bookViews>
  <sheets>
    <sheet name="Резервный фонд Правительства КК" sheetId="2" r:id="rId1"/>
  </sheets>
  <definedNames>
    <definedName name="_xlnm._FilterDatabase" localSheetId="0" hidden="1">'Резервный фонд Правительства КК'!$A$5:$F$55</definedName>
    <definedName name="_xlnm.Print_Titles" localSheetId="0">'Резервный фонд Правительства КК'!$5:$6</definedName>
    <definedName name="_xlnm.Print_Area" localSheetId="0">'Резервный фонд Правительства КК'!$A$1:$F$55</definedName>
  </definedNames>
  <calcPr calcId="162913" refMode="R1C1"/>
</workbook>
</file>

<file path=xl/calcChain.xml><?xml version="1.0" encoding="utf-8"?>
<calcChain xmlns="http://schemas.openxmlformats.org/spreadsheetml/2006/main">
  <c r="E53" i="2" l="1"/>
  <c r="D53" i="2"/>
  <c r="F37" i="2"/>
  <c r="F52" i="2"/>
  <c r="F51" i="2"/>
  <c r="F50" i="2"/>
  <c r="D49" i="2"/>
  <c r="F49" i="2" s="1"/>
  <c r="F48" i="2"/>
  <c r="F47" i="2"/>
  <c r="F46" i="2"/>
  <c r="F45" i="2"/>
  <c r="D44" i="2"/>
  <c r="F44" i="2" s="1"/>
  <c r="F43" i="2"/>
  <c r="F42" i="2"/>
  <c r="F41" i="2"/>
  <c r="F40" i="2"/>
  <c r="F39" i="2"/>
  <c r="F38" i="2"/>
  <c r="F36" i="2"/>
  <c r="D35" i="2"/>
  <c r="F35" i="2" s="1"/>
  <c r="D34" i="2"/>
  <c r="F34" i="2" s="1"/>
  <c r="F33" i="2"/>
  <c r="D32" i="2"/>
  <c r="F32" i="2" s="1"/>
  <c r="F31" i="2"/>
  <c r="E30" i="2"/>
  <c r="D30" i="2"/>
  <c r="F29" i="2"/>
  <c r="D28" i="2"/>
  <c r="F28" i="2" s="1"/>
  <c r="D27" i="2"/>
  <c r="F27" i="2" s="1"/>
  <c r="F26" i="2"/>
  <c r="F25" i="2"/>
  <c r="D24" i="2"/>
  <c r="F24" i="2" s="1"/>
  <c r="F23" i="2"/>
  <c r="F22" i="2"/>
  <c r="F21" i="2"/>
  <c r="F20" i="2"/>
  <c r="F19" i="2"/>
  <c r="E18" i="2"/>
  <c r="D18" i="2"/>
  <c r="D17" i="2"/>
  <c r="F17" i="2" s="1"/>
  <c r="F16" i="2"/>
  <c r="D15" i="2"/>
  <c r="F15" i="2" s="1"/>
  <c r="F14" i="2"/>
  <c r="D13" i="2"/>
  <c r="F13" i="2" s="1"/>
  <c r="F12" i="2"/>
  <c r="F11" i="2"/>
  <c r="F10" i="2"/>
  <c r="F9" i="2"/>
  <c r="F8" i="2"/>
  <c r="F7" i="2"/>
  <c r="F30" i="2" l="1"/>
  <c r="F18" i="2"/>
  <c r="D55" i="2"/>
  <c r="F53" i="2" l="1"/>
</calcChain>
</file>

<file path=xl/sharedStrings.xml><?xml version="1.0" encoding="utf-8"?>
<sst xmlns="http://schemas.openxmlformats.org/spreadsheetml/2006/main" count="150" uniqueCount="81">
  <si>
    <t>Министерство развития гражданского общества и молодежи Камчатского края</t>
  </si>
  <si>
    <t>Министерство транспорта и дорожного строительства Камчатского края</t>
  </si>
  <si>
    <t>КГКУ «Камчатуправтодор»</t>
  </si>
  <si>
    <t>Министерство туризма Камчатского края</t>
  </si>
  <si>
    <t>АНО "Камчатский выставочно-туристический центр"</t>
  </si>
  <si>
    <t xml:space="preserve">АНО "Камчатский центр реализации молодежных проектов "Экосистема" </t>
  </si>
  <si>
    <t>Министерство строительства и жилищной политики Камчатского края</t>
  </si>
  <si>
    <t>КГКУ «Служба заказчика Министерства строительства и жилищной политики Камчатого края»</t>
  </si>
  <si>
    <t>Министерство социального благополучия и семейной политики Камчатского края</t>
  </si>
  <si>
    <t>Министерство жилищно-коммунального хозяйства и энергетики Камчатского края</t>
  </si>
  <si>
    <t>АНО ДПО "Центр развития военно-спортивной подготовки и патриотического воспитания молодежи"</t>
  </si>
  <si>
    <t>АНО «Камчатский выставочно-туристический центр»</t>
  </si>
  <si>
    <t xml:space="preserve">Министерство образования Камчатского края </t>
  </si>
  <si>
    <t>Министерство  природных ресурсов и экологии Камчатского края</t>
  </si>
  <si>
    <t>Министерство культуры Камчатского края</t>
  </si>
  <si>
    <t>КГБУ "Камчатский центр народного творчества"</t>
  </si>
  <si>
    <t>Министерство по чрезвычайным ситуациям Камчатского края</t>
  </si>
  <si>
    <t>Усть-Камчатская территориальная избирательная комиссия</t>
  </si>
  <si>
    <t>Министерство по делам молодежи Камчатского края</t>
  </si>
  <si>
    <t>АНО «Камчатский центр реализации молодежных проектов «Экосистема»</t>
  </si>
  <si>
    <t>АНО «Центр развития Камчатки»</t>
  </si>
  <si>
    <t xml:space="preserve">Министерство культуры Камчатского края </t>
  </si>
  <si>
    <t>Распоряжение Правительства Камчатского края от 09.02.2024 № 43-РП на организацию социальной акции патриотической направленности, связанной с вовлечением молодежи в волонтерское движение для оказания помощи и поддержки малообеспеченным, социально незащищенным и престарелым гражданам</t>
  </si>
  <si>
    <t xml:space="preserve"> Распоряжение Правительства Камчатского края от 22.01.2024 № 15-РП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</si>
  <si>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08.02.2024 № 42-РП (ДСП)</t>
  </si>
  <si>
    <t xml:space="preserve"> Распоряжение Правительства Камчатского края от 14.02.2024 № 46-РП на участие Камчатского края во Всемирном фестивале молодежи</t>
  </si>
  <si>
    <t xml:space="preserve"> Распоряжение Правительства Камчатского края от 21.02.2024 № 57-РП на проведение научно-исследовательских работ в области мониторинга сейсмических воздействий на территории Петропавловска-Камчатского</t>
  </si>
  <si>
    <t>Распоряжение Правительства Камчатского края от 10.12.2024 № 439-РП (ДСП)</t>
  </si>
  <si>
    <t>Распоряжение Правительства Камчатского края от 04.12.2024 № 431-РП на финансирование мероприятия общегосударственного и краевого значения по предоставлению субсидии автономной некоммерческой организации «Центр развития Камчатки» в целях достижения результатов комплекса процессных мероприятий «Предоставление финансовой поддержки социально ориентированным некоммерческим организациям»</t>
  </si>
  <si>
    <t>Распоряжение Правительства Камчатского края от 28.11.2024 № 422-РП (ДСП)</t>
  </si>
  <si>
    <t>Распоряжение Правительства Камчатского края от 25.11.2024 № 413-РП на финансирование мероприятия общегосударственного и краевого значения по предоставлению субсидии автономной некоммерческой организации «Центр развития Камчатки» в целях достижения результатов комплекса процессных мероприятий «Предоставление финансовой поддержки социально ориентированным некоммерческим организациям» по направлению расходов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06.02.2024 № 38-П</t>
  </si>
  <si>
    <t>Распоряжение Правительства Камчатского края от 11.11.2024 № 392-РП (ДСП)</t>
  </si>
  <si>
    <t>Распоряжение Правительства Камчатского края от 22.10.2024 № 370-РП (ДСП)</t>
  </si>
  <si>
    <t>Распоряжение Правительства Камчатского края от 13.09.2024 № 329-РП на финансирование мероприятия общегосударственного и краевого значения по предоставлению субсидии в целях достижения результатов комплекса процессных мероприятий «Совершенствование форм и методов работы по патриотическому воспитанию граждан Российской Федерации в Камчатском крае» по направлению расходов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06.02.2024 № 38-П</t>
  </si>
  <si>
    <t>Распоряжение Правительства Камчатского края от 13.09.2024 № 328-РП на предоставление единовременной материальной помощи членам семей граждан, погибших 31 августа 2024 года в результате крушения вертолета МИ-8</t>
  </si>
  <si>
    <t>Распоряжение Правительства Камчатского края от 04.09.2024 № 324-РП (ДСП)</t>
  </si>
  <si>
    <t>Распоряжение Правительства Камчатского края от 04.09.2024 № 323-РП (ДСП)</t>
  </si>
  <si>
    <t>Распоряжение Правительства Камчатского края от 04.09.2024 № 322-РП (ДСП)</t>
  </si>
  <si>
    <t>Распоряжение Правительства Камчатского края от 12.08.2024 № 295-РП (ДСП)</t>
  </si>
  <si>
    <t>Распоряжение Правительства Камчатского края от 07.08.2024 № 288-РП (ДСП)</t>
  </si>
  <si>
    <t>Распоряжение Правительства Камчатского края от 23.07.2024 № 262-РП на обустройство глемпинг-лагеря для организации и проведения Всероссийского молодежного экологического форума «Экосистема. Заповедный край»</t>
  </si>
  <si>
    <t>Распоряжение Правительства Камчатского края от 02.07.2024 № 232-РП (ДСП)</t>
  </si>
  <si>
    <t>Распоряжение Правительства Камчатского края от 25.06.2024 № 227-РП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</si>
  <si>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19.06.2024 № 218-РП на проведение выборов в Совет народных депутатов Усть-Камчатского муниципального округа Камчатского края первого созыва</t>
  </si>
  <si>
    <t>Распоряжение Правительства Камчатского края от 30.05.2024 № 199-РП на выполнение работ по определению границ зон затопления, подтопления на территории Раздольненского сельского поселения Елизовского муниципального района Камчатского края, прилегающих к рекам Авача и Пиначевская и их притокам</t>
  </si>
  <si>
    <t>Распоряжение Правительства Камчатского края от 27.05.2024 № 193-РП на предоставление иного межбюджетного трансферта бюджету Олюторского муниципального района на выполнение мероприятий по укреплению морского берега для предотвращения затопления сельского поселения «село Апука» в связи с переливами морской береговой линии</t>
  </si>
  <si>
    <t>Распоряжение Правительства Камчатского края от 24.05.2024 № 191-РП на финансирование мероприятий общегосударственного и краевого значения, а именно - обеспечение участия культурной делегации Камчатского края в рамках деловой программы Дней регионального развития "Пространство будущего" на Международной выставке-форуме "Россия" 24 мая 2024 года</t>
  </si>
  <si>
    <t xml:space="preserve"> Распоряжение Правительства Камчатского края от 22.02.2024 № 61-РП (ДСП)</t>
  </si>
  <si>
    <t>Распоряжение Правительства Камчатского края от 22.02.2024 № 62-РП (ДСП)</t>
  </si>
  <si>
    <t>Распоряжение Правительства Камчатского края от 22.02.2024 №63-РП (ДСП)</t>
  </si>
  <si>
    <t>Распоряжение Правительства Камчатского края от 22.02.2024 № 64-РП (ДСП)</t>
  </si>
  <si>
    <t>Распоряжение Правительства Камчатского края от 22.02.2024 №65-РП (ДСП)</t>
  </si>
  <si>
    <t>Распоряжение Правительства Камчатского края от 22.02.2024 № 66-РП (ДСП)</t>
  </si>
  <si>
    <t>Распоряжение Правительства Камчатского края от 28.02.2024 № 72-РП (ДСП)</t>
  </si>
  <si>
    <t>Распоряжение Правительства Камчатского края от 27.03.2024 № 116-РП (ДСП)</t>
  </si>
  <si>
    <t>Распоряжение Правительства Камчатского края от 27.03.2024 № 112-РП (ДСП)</t>
  </si>
  <si>
    <t>Распоряжение Правительства Камчатского края от 27.03.2024 № 114-РП (ДСП)</t>
  </si>
  <si>
    <t>Распоряжение Правительства Камчатского края от 28.03.2024 № 119-РП (ДСП)</t>
  </si>
  <si>
    <t>Распоряжение Правительства Камчатского края от 17.04.2024 № 134-РП на финансовое обеспечение затрат, направленных на обеспечение участия Камчатского края в Российско-Китайском ЭКСПО</t>
  </si>
  <si>
    <t>Распоряжение Правительства Камчатского края от 26.04.2024 № 160-РП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</si>
  <si>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06.05.2024 169-РП (ДСП)</t>
  </si>
  <si>
    <t>Распоряжение Правительства Камчатского края от 13.05.2024 № 174-РП (ДСП)</t>
  </si>
  <si>
    <t xml:space="preserve"> Распоряжение Правительства Камчатского края от 13.05.2024 № 175-РП (ДСП)</t>
  </si>
  <si>
    <t>Распоряжение Правительства Камчатского края от 13.05.2024 №  176-РП (ДСП)</t>
  </si>
  <si>
    <t>Распоряжение Правительства Камчатского края от 14.05.2024 № 178-РП (ДСП)</t>
  </si>
  <si>
    <t xml:space="preserve"> Распоряжения Правительства Камчатского края от 18.12.2024 № 454-РП,
от 25.12.2024 № 472-РП на финансирование мероприятия краевого значения в целях достижения результатов комплекса процессных мероприятий «Развитие инфраструктуры туристских ресурсов в Камчатском крае» государственной программы Камчатского края «Развитие внутреннего и въездного туризма в Камчатском крае», утвержденной постановлением Правительства Камчатского края от 28.12.2023 № 701-П, по разработке концепций обустройства туристских маршрутов (троп), включающих архитектурно-планировочные схемы и решения, эскизы генерального плана и визуализацию концепций: «На встречу с Тихим океаном (Халактырский пляж)», «Тайны Голубых озер», «На Авачинский перевал и экструзию Верблюд», «Водопад Вилючинский»</t>
  </si>
  <si>
    <t>Краевое государственное казенное учреждение "Камчатский центр по выплате государственных и социальных пособий"</t>
  </si>
  <si>
    <t xml:space="preserve">Наименование главного распорядителя бюджетных средств </t>
  </si>
  <si>
    <t>Годовой объем ассигнований на 2024 год</t>
  </si>
  <si>
    <t>Всего резервный фонд Правительства Камчатского края</t>
  </si>
  <si>
    <t>Нераспределенный остаток средств резервного фонда Правительства Камчатского края</t>
  </si>
  <si>
    <t>Исполнение        2024 год</t>
  </si>
  <si>
    <t>Распоряжение Правительства Камчатского края от 26.01.2024 № 24-РП на проведение работ по ликвидации последствий чрезвычайной ситуации на участках автомобильной дороги «Начикинский совхоз – Усть-Большерецк – п. Октябрьский с подъездом к пристани Косоево – колхоз им. Октябрьской революции» км 115 – км 118, км 126 – км 127</t>
  </si>
  <si>
    <t>% исполнения</t>
  </si>
  <si>
    <t>тыс. рублей</t>
  </si>
  <si>
    <t>ОТЧЕТ</t>
  </si>
  <si>
    <t xml:space="preserve">
об использовании ассигнований резервного фонда Правительства Камчатского края за 2024 год</t>
  </si>
  <si>
    <t>ИТОГО:</t>
  </si>
  <si>
    <t>Наименование вида расходов</t>
  </si>
  <si>
    <t>Наименование получателя 
бюджетных средств</t>
  </si>
  <si>
    <t>Распоряжение Правительства Камчатского края от 17.05.2024 № 183-РП иные межбюджетные трансферты бюджету Елизовского муниципального района (на проведение предупредительных противопаводковых мероприятий)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</si>
</sst>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6" x14ac:knownFonts="1">
    <font>
      <sz val="11"/>
      <color theme="1"/>
      <name val="Calibri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/>
    <xf numFmtId="164" fontId="1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0" fontId="1" fillId="0" borderId="0" xfId="0" applyNumberFormat="1" applyFont="1" applyBorder="1"/>
    <xf numFmtId="0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/>
    </xf>
    <xf numFmtId="165" fontId="1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8"/>
  <sheetViews>
    <sheetView tabSelected="1" topLeftCell="A52" zoomScale="71" zoomScaleNormal="71" workbookViewId="0">
      <selection activeCell="E47" sqref="E47"/>
    </sheetView>
  </sheetViews>
  <sheetFormatPr defaultColWidth="9.140625" defaultRowHeight="18.75" x14ac:dyDescent="0.3"/>
  <cols>
    <col min="1" max="1" width="71" style="1" customWidth="1"/>
    <col min="2" max="2" width="49.85546875" style="1" customWidth="1"/>
    <col min="3" max="3" width="49.140625" style="1" customWidth="1"/>
    <col min="4" max="4" width="32.140625" style="1" customWidth="1"/>
    <col min="5" max="5" width="24.28515625" style="1" customWidth="1"/>
    <col min="6" max="6" width="17.7109375" style="23" customWidth="1"/>
    <col min="7" max="7" width="16.5703125" style="1" customWidth="1"/>
    <col min="8" max="16384" width="9.140625" style="1"/>
  </cols>
  <sheetData>
    <row r="1" spans="1:6" ht="24" customHeight="1" x14ac:dyDescent="0.3">
      <c r="A1" s="25" t="s">
        <v>75</v>
      </c>
      <c r="B1" s="25"/>
      <c r="C1" s="25"/>
      <c r="D1" s="25"/>
      <c r="E1" s="25"/>
      <c r="F1" s="25"/>
    </row>
    <row r="2" spans="1:6" ht="27" customHeight="1" x14ac:dyDescent="0.3">
      <c r="A2" s="25" t="s">
        <v>76</v>
      </c>
      <c r="B2" s="35"/>
      <c r="C2" s="35"/>
      <c r="D2" s="35"/>
      <c r="E2" s="35"/>
      <c r="F2" s="35"/>
    </row>
    <row r="3" spans="1:6" ht="27" customHeight="1" x14ac:dyDescent="0.3">
      <c r="A3" s="24"/>
      <c r="B3" s="36"/>
      <c r="C3" s="36"/>
      <c r="D3" s="36"/>
      <c r="E3" s="36"/>
      <c r="F3" s="36"/>
    </row>
    <row r="4" spans="1:6" ht="24.75" customHeight="1" x14ac:dyDescent="0.3">
      <c r="E4" s="8"/>
      <c r="F4" s="19" t="s">
        <v>74</v>
      </c>
    </row>
    <row r="5" spans="1:6" s="2" customFormat="1" ht="44.25" customHeight="1" x14ac:dyDescent="0.25">
      <c r="A5" s="13" t="s">
        <v>78</v>
      </c>
      <c r="B5" s="13" t="s">
        <v>67</v>
      </c>
      <c r="C5" s="13" t="s">
        <v>79</v>
      </c>
      <c r="D5" s="13" t="s">
        <v>68</v>
      </c>
      <c r="E5" s="13" t="s">
        <v>71</v>
      </c>
      <c r="F5" s="20" t="s">
        <v>73</v>
      </c>
    </row>
    <row r="6" spans="1:6" s="2" customFormat="1" ht="19.5" customHeight="1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8">
        <v>6</v>
      </c>
    </row>
    <row r="7" spans="1:6" s="3" customFormat="1" ht="86.25" customHeight="1" x14ac:dyDescent="0.25">
      <c r="A7" s="17" t="s">
        <v>23</v>
      </c>
      <c r="B7" s="18" t="s">
        <v>0</v>
      </c>
      <c r="C7" s="14" t="s">
        <v>0</v>
      </c>
      <c r="D7" s="29">
        <v>4440</v>
      </c>
      <c r="E7" s="29">
        <v>4440</v>
      </c>
      <c r="F7" s="30">
        <f>E7/D7*100</f>
        <v>100</v>
      </c>
    </row>
    <row r="8" spans="1:6" s="3" customFormat="1" ht="129" customHeight="1" x14ac:dyDescent="0.25">
      <c r="A8" s="17" t="s">
        <v>72</v>
      </c>
      <c r="B8" s="18" t="s">
        <v>1</v>
      </c>
      <c r="C8" s="14" t="s">
        <v>2</v>
      </c>
      <c r="D8" s="29">
        <v>5566.6631100000004</v>
      </c>
      <c r="E8" s="29">
        <v>5566.6631100000004</v>
      </c>
      <c r="F8" s="30">
        <f t="shared" ref="F8:F53" si="0">E8/D8*100</f>
        <v>100</v>
      </c>
    </row>
    <row r="9" spans="1:6" s="3" customFormat="1" ht="37.5" x14ac:dyDescent="0.25">
      <c r="A9" s="17" t="s">
        <v>24</v>
      </c>
      <c r="B9" s="18" t="s">
        <v>3</v>
      </c>
      <c r="C9" s="14" t="s">
        <v>4</v>
      </c>
      <c r="D9" s="29">
        <v>9611.76</v>
      </c>
      <c r="E9" s="29">
        <v>9611.76</v>
      </c>
      <c r="F9" s="30">
        <f t="shared" si="0"/>
        <v>100</v>
      </c>
    </row>
    <row r="10" spans="1:6" s="3" customFormat="1" ht="136.5" customHeight="1" x14ac:dyDescent="0.25">
      <c r="A10" s="17" t="s">
        <v>22</v>
      </c>
      <c r="B10" s="18" t="s">
        <v>0</v>
      </c>
      <c r="C10" s="14" t="s">
        <v>5</v>
      </c>
      <c r="D10" s="29">
        <v>69447.6106</v>
      </c>
      <c r="E10" s="29">
        <v>69447.6106</v>
      </c>
      <c r="F10" s="30">
        <f t="shared" si="0"/>
        <v>100</v>
      </c>
    </row>
    <row r="11" spans="1:6" s="3" customFormat="1" ht="63" customHeight="1" x14ac:dyDescent="0.25">
      <c r="A11" s="17" t="s">
        <v>25</v>
      </c>
      <c r="B11" s="18" t="s">
        <v>0</v>
      </c>
      <c r="C11" s="14" t="s">
        <v>5</v>
      </c>
      <c r="D11" s="29">
        <v>12500</v>
      </c>
      <c r="E11" s="29">
        <v>12500</v>
      </c>
      <c r="F11" s="30">
        <f t="shared" si="0"/>
        <v>100</v>
      </c>
    </row>
    <row r="12" spans="1:6" s="3" customFormat="1" ht="79.5" customHeight="1" x14ac:dyDescent="0.25">
      <c r="A12" s="17" t="s">
        <v>26</v>
      </c>
      <c r="B12" s="18" t="s">
        <v>6</v>
      </c>
      <c r="C12" s="14" t="s">
        <v>6</v>
      </c>
      <c r="D12" s="29">
        <v>4578.6940999999997</v>
      </c>
      <c r="E12" s="29">
        <v>4445.7914000000001</v>
      </c>
      <c r="F12" s="30">
        <f t="shared" si="0"/>
        <v>97.097366692393805</v>
      </c>
    </row>
    <row r="13" spans="1:6" s="3" customFormat="1" ht="79.5" customHeight="1" x14ac:dyDescent="0.25">
      <c r="A13" s="17" t="s">
        <v>47</v>
      </c>
      <c r="B13" s="18" t="s">
        <v>6</v>
      </c>
      <c r="C13" s="14" t="s">
        <v>7</v>
      </c>
      <c r="D13" s="29">
        <f>53000-491.18912-3621.97396-3023.09166-4898.14652</f>
        <v>40965.598739999994</v>
      </c>
      <c r="E13" s="31">
        <v>40362.009960000003</v>
      </c>
      <c r="F13" s="32">
        <f t="shared" si="0"/>
        <v>98.526595976710013</v>
      </c>
    </row>
    <row r="14" spans="1:6" s="3" customFormat="1" ht="77.25" customHeight="1" x14ac:dyDescent="0.25">
      <c r="A14" s="17" t="s">
        <v>48</v>
      </c>
      <c r="B14" s="18" t="s">
        <v>6</v>
      </c>
      <c r="C14" s="14" t="s">
        <v>7</v>
      </c>
      <c r="D14" s="39">
        <v>4227</v>
      </c>
      <c r="E14" s="39">
        <v>4227</v>
      </c>
      <c r="F14" s="40">
        <f t="shared" si="0"/>
        <v>100</v>
      </c>
    </row>
    <row r="15" spans="1:6" s="3" customFormat="1" ht="78.75" customHeight="1" x14ac:dyDescent="0.25">
      <c r="A15" s="17" t="s">
        <v>49</v>
      </c>
      <c r="B15" s="18" t="s">
        <v>6</v>
      </c>
      <c r="C15" s="14" t="s">
        <v>7</v>
      </c>
      <c r="D15" s="39">
        <f>20773-672.68388</f>
        <v>20100.31612</v>
      </c>
      <c r="E15" s="41">
        <v>20100.31612</v>
      </c>
      <c r="F15" s="42">
        <f t="shared" si="0"/>
        <v>100</v>
      </c>
    </row>
    <row r="16" spans="1:6" s="3" customFormat="1" ht="56.25" x14ac:dyDescent="0.25">
      <c r="A16" s="17" t="s">
        <v>50</v>
      </c>
      <c r="B16" s="18" t="s">
        <v>6</v>
      </c>
      <c r="C16" s="14" t="s">
        <v>7</v>
      </c>
      <c r="D16" s="39">
        <v>67000</v>
      </c>
      <c r="E16" s="39">
        <v>67000</v>
      </c>
      <c r="F16" s="40">
        <f t="shared" si="0"/>
        <v>100</v>
      </c>
    </row>
    <row r="17" spans="1:6" s="3" customFormat="1" ht="56.25" x14ac:dyDescent="0.25">
      <c r="A17" s="17" t="s">
        <v>51</v>
      </c>
      <c r="B17" s="18" t="s">
        <v>8</v>
      </c>
      <c r="C17" s="14" t="s">
        <v>8</v>
      </c>
      <c r="D17" s="29">
        <f>12999.6-157.5</f>
        <v>12842.1</v>
      </c>
      <c r="E17" s="29">
        <v>12842.1</v>
      </c>
      <c r="F17" s="30">
        <f t="shared" si="0"/>
        <v>100</v>
      </c>
    </row>
    <row r="18" spans="1:6" s="3" customFormat="1" ht="56.25" x14ac:dyDescent="0.25">
      <c r="A18" s="17" t="s">
        <v>52</v>
      </c>
      <c r="B18" s="18" t="s">
        <v>8</v>
      </c>
      <c r="C18" s="14" t="s">
        <v>8</v>
      </c>
      <c r="D18" s="29">
        <f>2142.24-278.22</f>
        <v>1864.0199999999998</v>
      </c>
      <c r="E18" s="29">
        <f>1131.6+647.62+84.8</f>
        <v>1864.0199999999998</v>
      </c>
      <c r="F18" s="30">
        <f t="shared" si="0"/>
        <v>100</v>
      </c>
    </row>
    <row r="19" spans="1:6" s="3" customFormat="1" ht="56.25" x14ac:dyDescent="0.25">
      <c r="A19" s="17" t="s">
        <v>53</v>
      </c>
      <c r="B19" s="18" t="s">
        <v>9</v>
      </c>
      <c r="C19" s="14" t="s">
        <v>9</v>
      </c>
      <c r="D19" s="29">
        <v>275</v>
      </c>
      <c r="E19" s="29">
        <v>275</v>
      </c>
      <c r="F19" s="30">
        <f t="shared" si="0"/>
        <v>100</v>
      </c>
    </row>
    <row r="20" spans="1:6" s="3" customFormat="1" ht="56.25" x14ac:dyDescent="0.25">
      <c r="A20" s="17" t="s">
        <v>54</v>
      </c>
      <c r="B20" s="18" t="s">
        <v>8</v>
      </c>
      <c r="C20" s="14" t="s">
        <v>8</v>
      </c>
      <c r="D20" s="29">
        <v>172</v>
      </c>
      <c r="E20" s="29">
        <v>172</v>
      </c>
      <c r="F20" s="30">
        <f t="shared" si="0"/>
        <v>100</v>
      </c>
    </row>
    <row r="21" spans="1:6" s="3" customFormat="1" ht="56.25" x14ac:dyDescent="0.25">
      <c r="A21" s="17" t="s">
        <v>55</v>
      </c>
      <c r="B21" s="18" t="s">
        <v>9</v>
      </c>
      <c r="C21" s="14" t="s">
        <v>9</v>
      </c>
      <c r="D21" s="29">
        <v>8934.2078899999997</v>
      </c>
      <c r="E21" s="29">
        <v>8934.2078899999997</v>
      </c>
      <c r="F21" s="30">
        <f t="shared" si="0"/>
        <v>100</v>
      </c>
    </row>
    <row r="22" spans="1:6" s="3" customFormat="1" ht="56.25" x14ac:dyDescent="0.25">
      <c r="A22" s="17" t="s">
        <v>56</v>
      </c>
      <c r="B22" s="18" t="s">
        <v>9</v>
      </c>
      <c r="C22" s="14" t="s">
        <v>9</v>
      </c>
      <c r="D22" s="29">
        <v>705.80974000000003</v>
      </c>
      <c r="E22" s="29">
        <v>705.80974000000003</v>
      </c>
      <c r="F22" s="30">
        <f t="shared" si="0"/>
        <v>100</v>
      </c>
    </row>
    <row r="23" spans="1:6" s="3" customFormat="1" ht="75" x14ac:dyDescent="0.25">
      <c r="A23" s="17" t="s">
        <v>57</v>
      </c>
      <c r="B23" s="18" t="s">
        <v>12</v>
      </c>
      <c r="C23" s="14" t="s">
        <v>10</v>
      </c>
      <c r="D23" s="29">
        <v>64326</v>
      </c>
      <c r="E23" s="29">
        <v>64326</v>
      </c>
      <c r="F23" s="30">
        <f t="shared" si="0"/>
        <v>100</v>
      </c>
    </row>
    <row r="24" spans="1:6" s="3" customFormat="1" ht="81" customHeight="1" x14ac:dyDescent="0.25">
      <c r="A24" s="17" t="s">
        <v>58</v>
      </c>
      <c r="B24" s="18" t="s">
        <v>3</v>
      </c>
      <c r="C24" s="14" t="s">
        <v>11</v>
      </c>
      <c r="D24" s="29">
        <f>5221.5-2086.5315</f>
        <v>3134.9684999999999</v>
      </c>
      <c r="E24" s="29">
        <v>3134.9684999999999</v>
      </c>
      <c r="F24" s="30">
        <f t="shared" si="0"/>
        <v>100</v>
      </c>
    </row>
    <row r="25" spans="1:6" s="3" customFormat="1" ht="75" x14ac:dyDescent="0.25">
      <c r="A25" s="17" t="s">
        <v>59</v>
      </c>
      <c r="B25" s="18" t="s">
        <v>0</v>
      </c>
      <c r="C25" s="14" t="s">
        <v>0</v>
      </c>
      <c r="D25" s="29">
        <v>4440</v>
      </c>
      <c r="E25" s="29">
        <v>4440</v>
      </c>
      <c r="F25" s="30">
        <f t="shared" si="0"/>
        <v>100</v>
      </c>
    </row>
    <row r="26" spans="1:6" s="3" customFormat="1" ht="56.25" x14ac:dyDescent="0.25">
      <c r="A26" s="17" t="s">
        <v>60</v>
      </c>
      <c r="B26" s="18" t="s">
        <v>8</v>
      </c>
      <c r="C26" s="14" t="s">
        <v>8</v>
      </c>
      <c r="D26" s="29">
        <v>101</v>
      </c>
      <c r="E26" s="29">
        <v>101</v>
      </c>
      <c r="F26" s="30">
        <f t="shared" si="0"/>
        <v>100</v>
      </c>
    </row>
    <row r="27" spans="1:6" s="3" customFormat="1" ht="37.5" x14ac:dyDescent="0.25">
      <c r="A27" s="17" t="s">
        <v>61</v>
      </c>
      <c r="B27" s="18" t="s">
        <v>12</v>
      </c>
      <c r="C27" s="14" t="s">
        <v>12</v>
      </c>
      <c r="D27" s="29">
        <f>644.015-156.515</f>
        <v>487.5</v>
      </c>
      <c r="E27" s="29">
        <v>487.5</v>
      </c>
      <c r="F27" s="30">
        <f t="shared" si="0"/>
        <v>100</v>
      </c>
    </row>
    <row r="28" spans="1:6" s="3" customFormat="1" ht="37.5" x14ac:dyDescent="0.25">
      <c r="A28" s="17" t="s">
        <v>62</v>
      </c>
      <c r="B28" s="18" t="s">
        <v>12</v>
      </c>
      <c r="C28" s="14" t="s">
        <v>12</v>
      </c>
      <c r="D28" s="29">
        <f>394-152</f>
        <v>242</v>
      </c>
      <c r="E28" s="29">
        <v>242</v>
      </c>
      <c r="F28" s="30">
        <f t="shared" si="0"/>
        <v>100</v>
      </c>
    </row>
    <row r="29" spans="1:6" s="3" customFormat="1" ht="37.5" x14ac:dyDescent="0.25">
      <c r="A29" s="17" t="s">
        <v>63</v>
      </c>
      <c r="B29" s="18" t="s">
        <v>12</v>
      </c>
      <c r="C29" s="14" t="s">
        <v>12</v>
      </c>
      <c r="D29" s="29">
        <v>473.7</v>
      </c>
      <c r="E29" s="29">
        <v>473.7</v>
      </c>
      <c r="F29" s="30">
        <f t="shared" si="0"/>
        <v>100</v>
      </c>
    </row>
    <row r="30" spans="1:6" s="3" customFormat="1" ht="37.5" x14ac:dyDescent="0.25">
      <c r="A30" s="17" t="s">
        <v>64</v>
      </c>
      <c r="B30" s="18" t="s">
        <v>3</v>
      </c>
      <c r="C30" s="14" t="s">
        <v>4</v>
      </c>
      <c r="D30" s="29">
        <f>22803.539-7148.513</f>
        <v>15655.026000000002</v>
      </c>
      <c r="E30" s="29">
        <f>22803.539-7148.513</f>
        <v>15655.026000000002</v>
      </c>
      <c r="F30" s="30">
        <f t="shared" si="0"/>
        <v>100</v>
      </c>
    </row>
    <row r="31" spans="1:6" s="3" customFormat="1" ht="93.75" x14ac:dyDescent="0.25">
      <c r="A31" s="17" t="s">
        <v>80</v>
      </c>
      <c r="B31" s="18" t="s">
        <v>13</v>
      </c>
      <c r="C31" s="14" t="s">
        <v>13</v>
      </c>
      <c r="D31" s="29">
        <v>20000</v>
      </c>
      <c r="E31" s="29">
        <v>20000</v>
      </c>
      <c r="F31" s="30">
        <f t="shared" si="0"/>
        <v>100</v>
      </c>
    </row>
    <row r="32" spans="1:6" s="9" customFormat="1" ht="147" customHeight="1" x14ac:dyDescent="0.25">
      <c r="A32" s="17" t="s">
        <v>46</v>
      </c>
      <c r="B32" s="18" t="s">
        <v>14</v>
      </c>
      <c r="C32" s="14" t="s">
        <v>15</v>
      </c>
      <c r="D32" s="29">
        <f>461.29-121.6029</f>
        <v>339.68709999999999</v>
      </c>
      <c r="E32" s="29">
        <v>339.68709999999999</v>
      </c>
      <c r="F32" s="30">
        <f t="shared" si="0"/>
        <v>100</v>
      </c>
    </row>
    <row r="33" spans="1:48" s="9" customFormat="1" ht="123" customHeight="1" x14ac:dyDescent="0.25">
      <c r="A33" s="17" t="s">
        <v>45</v>
      </c>
      <c r="B33" s="18" t="s">
        <v>16</v>
      </c>
      <c r="C33" s="14" t="s">
        <v>16</v>
      </c>
      <c r="D33" s="29">
        <v>5000</v>
      </c>
      <c r="E33" s="29">
        <v>5000</v>
      </c>
      <c r="F33" s="30">
        <f t="shared" si="0"/>
        <v>100</v>
      </c>
    </row>
    <row r="34" spans="1:48" s="9" customFormat="1" ht="120.75" customHeight="1" x14ac:dyDescent="0.25">
      <c r="A34" s="17" t="s">
        <v>44</v>
      </c>
      <c r="B34" s="18" t="s">
        <v>13</v>
      </c>
      <c r="C34" s="14" t="s">
        <v>13</v>
      </c>
      <c r="D34" s="29">
        <f>3433.33333-1751.00007</f>
        <v>1682.3332599999999</v>
      </c>
      <c r="E34" s="29">
        <v>1682.3332600000001</v>
      </c>
      <c r="F34" s="30">
        <f t="shared" si="0"/>
        <v>100.00000000000003</v>
      </c>
    </row>
    <row r="35" spans="1:48" s="9" customFormat="1" ht="90" customHeight="1" x14ac:dyDescent="0.25">
      <c r="A35" s="17" t="s">
        <v>43</v>
      </c>
      <c r="B35" s="18" t="s">
        <v>17</v>
      </c>
      <c r="C35" s="14" t="s">
        <v>17</v>
      </c>
      <c r="D35" s="29">
        <f>7522.882-3209.07486</f>
        <v>4313.807139999999</v>
      </c>
      <c r="E35" s="29">
        <v>4313.8071399999999</v>
      </c>
      <c r="F35" s="30">
        <f t="shared" si="0"/>
        <v>100.00000000000003</v>
      </c>
    </row>
    <row r="36" spans="1:48" s="9" customFormat="1" ht="90.75" customHeight="1" x14ac:dyDescent="0.25">
      <c r="A36" s="17" t="s">
        <v>42</v>
      </c>
      <c r="B36" s="18" t="s">
        <v>0</v>
      </c>
      <c r="C36" s="14" t="s">
        <v>0</v>
      </c>
      <c r="D36" s="29">
        <v>7400</v>
      </c>
      <c r="E36" s="29">
        <v>7400</v>
      </c>
      <c r="F36" s="30">
        <f t="shared" si="0"/>
        <v>100</v>
      </c>
    </row>
    <row r="37" spans="1:48" s="11" customFormat="1" ht="56.25" x14ac:dyDescent="0.25">
      <c r="A37" s="17" t="s">
        <v>41</v>
      </c>
      <c r="B37" s="18" t="s">
        <v>6</v>
      </c>
      <c r="C37" s="14" t="s">
        <v>7</v>
      </c>
      <c r="D37" s="39">
        <v>79046.980460000006</v>
      </c>
      <c r="E37" s="39">
        <v>75964.25748</v>
      </c>
      <c r="F37" s="40">
        <f>E37/D37*100</f>
        <v>96.100138218992498</v>
      </c>
      <c r="G37" s="37"/>
      <c r="H37" s="9"/>
      <c r="I37" s="9"/>
      <c r="J37" s="9"/>
      <c r="K37" s="9"/>
      <c r="L37" s="9"/>
      <c r="M37" s="9"/>
      <c r="N37" s="9"/>
      <c r="O37" s="9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s="9" customFormat="1" ht="85.5" customHeight="1" x14ac:dyDescent="0.25">
      <c r="A38" s="17" t="s">
        <v>40</v>
      </c>
      <c r="B38" s="18" t="s">
        <v>18</v>
      </c>
      <c r="C38" s="14" t="s">
        <v>19</v>
      </c>
      <c r="D38" s="29">
        <v>15000</v>
      </c>
      <c r="E38" s="29">
        <v>15000</v>
      </c>
      <c r="F38" s="30">
        <f t="shared" si="0"/>
        <v>100</v>
      </c>
    </row>
    <row r="39" spans="1:48" s="3" customFormat="1" ht="56.25" x14ac:dyDescent="0.25">
      <c r="A39" s="17" t="s">
        <v>39</v>
      </c>
      <c r="B39" s="18" t="s">
        <v>9</v>
      </c>
      <c r="C39" s="14" t="s">
        <v>9</v>
      </c>
      <c r="D39" s="29">
        <v>4812.24</v>
      </c>
      <c r="E39" s="29">
        <v>4812.24</v>
      </c>
      <c r="F39" s="30">
        <f t="shared" si="0"/>
        <v>100</v>
      </c>
    </row>
    <row r="40" spans="1:48" s="3" customFormat="1" ht="37.5" x14ac:dyDescent="0.25">
      <c r="A40" s="17" t="s">
        <v>38</v>
      </c>
      <c r="B40" s="18" t="s">
        <v>3</v>
      </c>
      <c r="C40" s="14" t="s">
        <v>11</v>
      </c>
      <c r="D40" s="29">
        <v>9235.0445</v>
      </c>
      <c r="E40" s="29">
        <v>9235.0445</v>
      </c>
      <c r="F40" s="30">
        <f t="shared" si="0"/>
        <v>100</v>
      </c>
    </row>
    <row r="41" spans="1:48" s="3" customFormat="1" ht="56.25" x14ac:dyDescent="0.25">
      <c r="A41" s="17" t="s">
        <v>37</v>
      </c>
      <c r="B41" s="18" t="s">
        <v>9</v>
      </c>
      <c r="C41" s="14" t="s">
        <v>9</v>
      </c>
      <c r="D41" s="29">
        <v>309</v>
      </c>
      <c r="E41" s="29">
        <v>309</v>
      </c>
      <c r="F41" s="30">
        <f t="shared" si="0"/>
        <v>100</v>
      </c>
    </row>
    <row r="42" spans="1:48" s="3" customFormat="1" ht="56.25" x14ac:dyDescent="0.25">
      <c r="A42" s="17" t="s">
        <v>36</v>
      </c>
      <c r="B42" s="18" t="s">
        <v>9</v>
      </c>
      <c r="C42" s="14" t="s">
        <v>9</v>
      </c>
      <c r="D42" s="29">
        <v>2222.80519</v>
      </c>
      <c r="E42" s="29">
        <v>2222.80519</v>
      </c>
      <c r="F42" s="30">
        <f t="shared" si="0"/>
        <v>100</v>
      </c>
    </row>
    <row r="43" spans="1:48" s="3" customFormat="1" ht="56.25" x14ac:dyDescent="0.25">
      <c r="A43" s="17" t="s">
        <v>35</v>
      </c>
      <c r="B43" s="18" t="s">
        <v>9</v>
      </c>
      <c r="C43" s="14" t="s">
        <v>9</v>
      </c>
      <c r="D43" s="29">
        <v>4182</v>
      </c>
      <c r="E43" s="29">
        <v>4182</v>
      </c>
      <c r="F43" s="30">
        <f t="shared" si="0"/>
        <v>100</v>
      </c>
    </row>
    <row r="44" spans="1:48" s="9" customFormat="1" ht="84.75" customHeight="1" x14ac:dyDescent="0.25">
      <c r="A44" s="17" t="s">
        <v>34</v>
      </c>
      <c r="B44" s="18" t="s">
        <v>8</v>
      </c>
      <c r="C44" s="14" t="s">
        <v>66</v>
      </c>
      <c r="D44" s="29">
        <f>6699-69.6</f>
        <v>6629.4</v>
      </c>
      <c r="E44" s="29">
        <v>6629.4</v>
      </c>
      <c r="F44" s="30">
        <f t="shared" si="0"/>
        <v>100</v>
      </c>
    </row>
    <row r="45" spans="1:48" s="3" customFormat="1" ht="251.25" customHeight="1" x14ac:dyDescent="0.25">
      <c r="A45" s="17" t="s">
        <v>33</v>
      </c>
      <c r="B45" s="18" t="s">
        <v>0</v>
      </c>
      <c r="C45" s="14" t="s">
        <v>0</v>
      </c>
      <c r="D45" s="29">
        <v>7400</v>
      </c>
      <c r="E45" s="29">
        <v>7400</v>
      </c>
      <c r="F45" s="30">
        <f t="shared" si="0"/>
        <v>100</v>
      </c>
    </row>
    <row r="46" spans="1:48" s="3" customFormat="1" ht="72" customHeight="1" x14ac:dyDescent="0.25">
      <c r="A46" s="17" t="s">
        <v>32</v>
      </c>
      <c r="B46" s="18" t="s">
        <v>8</v>
      </c>
      <c r="C46" s="14" t="s">
        <v>8</v>
      </c>
      <c r="D46" s="29">
        <v>1128.1010000000001</v>
      </c>
      <c r="E46" s="29">
        <v>1128.1010000000001</v>
      </c>
      <c r="F46" s="30">
        <f t="shared" si="0"/>
        <v>100</v>
      </c>
    </row>
    <row r="47" spans="1:48" s="3" customFormat="1" ht="56.25" x14ac:dyDescent="0.25">
      <c r="A47" s="17" t="s">
        <v>31</v>
      </c>
      <c r="B47" s="18" t="s">
        <v>6</v>
      </c>
      <c r="C47" s="14" t="s">
        <v>7</v>
      </c>
      <c r="D47" s="29">
        <v>48021.307719999997</v>
      </c>
      <c r="E47" s="31">
        <v>21936.734080000002</v>
      </c>
      <c r="F47" s="32">
        <f t="shared" si="0"/>
        <v>45.681250931164783</v>
      </c>
      <c r="G47" s="38"/>
    </row>
    <row r="48" spans="1:48" s="3" customFormat="1" ht="272.25" customHeight="1" x14ac:dyDescent="0.25">
      <c r="A48" s="17" t="s">
        <v>30</v>
      </c>
      <c r="B48" s="18" t="s">
        <v>0</v>
      </c>
      <c r="C48" s="14" t="s">
        <v>20</v>
      </c>
      <c r="D48" s="29">
        <v>10000</v>
      </c>
      <c r="E48" s="29">
        <v>10000</v>
      </c>
      <c r="F48" s="30">
        <f t="shared" si="0"/>
        <v>100</v>
      </c>
    </row>
    <row r="49" spans="1:6" s="3" customFormat="1" ht="45.75" customHeight="1" x14ac:dyDescent="0.25">
      <c r="A49" s="17" t="s">
        <v>29</v>
      </c>
      <c r="B49" s="18" t="s">
        <v>21</v>
      </c>
      <c r="C49" s="14" t="s">
        <v>21</v>
      </c>
      <c r="D49" s="29">
        <f>654.208-3.548</f>
        <v>650.66</v>
      </c>
      <c r="E49" s="29">
        <v>650.66</v>
      </c>
      <c r="F49" s="30">
        <f t="shared" si="0"/>
        <v>100</v>
      </c>
    </row>
    <row r="50" spans="1:6" s="3" customFormat="1" ht="162.75" customHeight="1" x14ac:dyDescent="0.25">
      <c r="A50" s="17" t="s">
        <v>28</v>
      </c>
      <c r="B50" s="18" t="s">
        <v>0</v>
      </c>
      <c r="C50" s="14" t="s">
        <v>0</v>
      </c>
      <c r="D50" s="29">
        <v>4500</v>
      </c>
      <c r="E50" s="29">
        <v>4500</v>
      </c>
      <c r="F50" s="30">
        <f t="shared" si="0"/>
        <v>100</v>
      </c>
    </row>
    <row r="51" spans="1:6" s="3" customFormat="1" ht="56.25" x14ac:dyDescent="0.25">
      <c r="A51" s="17" t="s">
        <v>27</v>
      </c>
      <c r="B51" s="18" t="s">
        <v>6</v>
      </c>
      <c r="C51" s="14" t="s">
        <v>7</v>
      </c>
      <c r="D51" s="29">
        <v>3792.3634499999998</v>
      </c>
      <c r="E51" s="31">
        <v>3792.3634499999998</v>
      </c>
      <c r="F51" s="32">
        <f t="shared" si="0"/>
        <v>100</v>
      </c>
    </row>
    <row r="52" spans="1:6" s="3" customFormat="1" ht="311.25" customHeight="1" x14ac:dyDescent="0.25">
      <c r="A52" s="17" t="s">
        <v>65</v>
      </c>
      <c r="B52" s="18" t="s">
        <v>3</v>
      </c>
      <c r="C52" s="14" t="s">
        <v>3</v>
      </c>
      <c r="D52" s="29">
        <v>11001.6</v>
      </c>
      <c r="E52" s="29">
        <v>11001.6</v>
      </c>
      <c r="F52" s="30">
        <f t="shared" si="0"/>
        <v>100</v>
      </c>
    </row>
    <row r="53" spans="1:6" s="4" customFormat="1" x14ac:dyDescent="0.3">
      <c r="A53" s="26" t="s">
        <v>77</v>
      </c>
      <c r="B53" s="26"/>
      <c r="C53" s="26"/>
      <c r="D53" s="33">
        <f>SUM(D7:D52)</f>
        <v>598758.30461999995</v>
      </c>
      <c r="E53" s="33">
        <f>SUM(E7:E52)</f>
        <v>568854.51652000006</v>
      </c>
      <c r="F53" s="34">
        <f t="shared" si="0"/>
        <v>95.005699650549616</v>
      </c>
    </row>
    <row r="54" spans="1:6" s="4" customFormat="1" x14ac:dyDescent="0.3">
      <c r="A54" s="26" t="s">
        <v>69</v>
      </c>
      <c r="B54" s="26"/>
      <c r="C54" s="26"/>
      <c r="D54" s="33">
        <v>636440.47858999996</v>
      </c>
      <c r="E54" s="15"/>
      <c r="F54" s="16"/>
    </row>
    <row r="55" spans="1:6" s="4" customFormat="1" x14ac:dyDescent="0.3">
      <c r="A55" s="26" t="s">
        <v>70</v>
      </c>
      <c r="B55" s="26"/>
      <c r="C55" s="26"/>
      <c r="D55" s="33">
        <f>D54-D53</f>
        <v>37682.173970000003</v>
      </c>
      <c r="E55" s="15"/>
      <c r="F55" s="16"/>
    </row>
    <row r="56" spans="1:6" s="4" customFormat="1" x14ac:dyDescent="0.3">
      <c r="A56" s="12"/>
      <c r="B56" s="12"/>
      <c r="C56" s="12"/>
      <c r="D56" s="6"/>
      <c r="E56" s="6"/>
      <c r="F56" s="21"/>
    </row>
    <row r="57" spans="1:6" s="4" customFormat="1" x14ac:dyDescent="0.3">
      <c r="A57" s="12"/>
      <c r="B57" s="12"/>
      <c r="C57" s="12"/>
      <c r="D57" s="7"/>
      <c r="E57" s="6"/>
      <c r="F57" s="21"/>
    </row>
    <row r="58" spans="1:6" x14ac:dyDescent="0.3">
      <c r="D58" s="5"/>
      <c r="E58" s="5"/>
      <c r="F58" s="22"/>
    </row>
  </sheetData>
  <autoFilter ref="A5:F55"/>
  <mergeCells count="5">
    <mergeCell ref="A54:C54"/>
    <mergeCell ref="A55:C55"/>
    <mergeCell ref="A2:F2"/>
    <mergeCell ref="A1:F1"/>
    <mergeCell ref="A53:C53"/>
  </mergeCells>
  <pageMargins left="0.35433070866141736" right="0.19685039370078741" top="0.35433070866141736" bottom="0.31496062992125984" header="0.19685039370078741" footer="0.19685039370078741"/>
  <pageSetup paperSize="9" scale="40" orientation="portrait" horizontalDpi="4294967295" verticalDpi="4294967295" r:id="rId1"/>
  <headerFooter>
    <oddFooter>&amp;C&amp;8&amp;P</oddFooter>
  </headerFooter>
  <colBreaks count="1" manualBreakCount="1">
    <brk id="6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Резервный фонд Правительства КК</vt:lpstr>
      <vt:lpstr>'Резервный фонд Правительства КК'!Заголовки_для_печати</vt:lpstr>
      <vt:lpstr>'Резервный фонд Правительства КК'!Область_печати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Задорожная Ольга Александровна</dc:creator>
  <cp:lastModifiedBy>Хамлова Наталья Львовна</cp:lastModifiedBy>
  <cp:lastPrinted>2025-04-10T05:58:00Z</cp:lastPrinted>
  <dcterms:created xsi:type="dcterms:W3CDTF">2023-11-01T00:00:23Z</dcterms:created>
  <dcterms:modified xsi:type="dcterms:W3CDTF">2025-04-10T06:02:35Z</dcterms:modified>
</cp:coreProperties>
</file>